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MJ V4\"/>
    </mc:Choice>
  </mc:AlternateContent>
  <xr:revisionPtr revIDLastSave="0" documentId="13_ncr:1_{2B0BC3DF-0A77-4EEF-8F94-800225BB50B2}" xr6:coauthVersionLast="36" xr6:coauthVersionMax="36" xr10:uidLastSave="{00000000-0000-0000-0000-000000000000}"/>
  <bookViews>
    <workbookView xWindow="0" yWindow="0" windowWidth="28800" windowHeight="13905" activeTab="1" xr2:uid="{5ADA3996-0A4F-4652-9490-2ADFB80D3C09}"/>
  </bookViews>
  <sheets>
    <sheet name="R3" sheetId="3" r:id="rId1"/>
    <sheet name="R4" sheetId="4" r:id="rId2"/>
    <sheet name="R10" sheetId="8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4" l="1"/>
  <c r="I7" i="3"/>
  <c r="E44" i="3" l="1"/>
  <c r="F44" i="3" s="1"/>
  <c r="G44" i="3" s="1"/>
  <c r="H44" i="3" s="1"/>
  <c r="E44" i="4"/>
  <c r="F44" i="4" s="1"/>
  <c r="G44" i="4" s="1"/>
  <c r="H44" i="4" s="1"/>
  <c r="G41" i="3" l="1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l="1"/>
  <c r="F31" i="3"/>
  <c r="I31" i="3" s="1"/>
  <c r="F25" i="3"/>
  <c r="I25" i="3" s="1"/>
  <c r="F30" i="3"/>
  <c r="I30" i="3" s="1"/>
  <c r="F24" i="3"/>
  <c r="I24" i="3" s="1"/>
  <c r="F29" i="3"/>
  <c r="I29" i="3" s="1"/>
  <c r="F28" i="3"/>
  <c r="I28" i="3" s="1"/>
  <c r="F33" i="3"/>
  <c r="I33" i="3" s="1"/>
  <c r="F27" i="3"/>
  <c r="I27" i="3" s="1"/>
  <c r="F26" i="3"/>
  <c r="I26" i="3" s="1"/>
  <c r="F32" i="3"/>
  <c r="I32" i="3" s="1"/>
  <c r="M16" i="4"/>
  <c r="F30" i="4"/>
  <c r="I30" i="4" s="1"/>
  <c r="F24" i="4"/>
  <c r="I24" i="4" s="1"/>
  <c r="F29" i="4"/>
  <c r="I29" i="4" s="1"/>
  <c r="F33" i="4"/>
  <c r="I33" i="4" s="1"/>
  <c r="F32" i="4"/>
  <c r="I32" i="4" s="1"/>
  <c r="F26" i="4"/>
  <c r="I26" i="4" s="1"/>
  <c r="F31" i="4"/>
  <c r="I31" i="4" s="1"/>
  <c r="F28" i="4"/>
  <c r="I28" i="4" s="1"/>
  <c r="F27" i="4"/>
  <c r="I27" i="4" s="1"/>
  <c r="F25" i="4"/>
  <c r="I25" i="4" s="1"/>
  <c r="M16" i="8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31" i="8"/>
  <c r="I31" i="8" s="1"/>
  <c r="I16" i="8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F32" i="8" l="1"/>
  <c r="I32" i="8" s="1"/>
  <c r="F30" i="8"/>
  <c r="I30" i="8" s="1"/>
  <c r="F28" i="8"/>
  <c r="I28" i="8" s="1"/>
  <c r="F25" i="8"/>
  <c r="F27" i="8"/>
  <c r="I27" i="8" s="1"/>
  <c r="H37" i="4"/>
  <c r="H36" i="4"/>
  <c r="H39" i="4"/>
  <c r="H40" i="4"/>
  <c r="H38" i="4"/>
  <c r="H41" i="4"/>
  <c r="H37" i="3"/>
  <c r="H40" i="3"/>
  <c r="H36" i="3"/>
  <c r="H39" i="3"/>
  <c r="H38" i="3"/>
  <c r="H41" i="3"/>
  <c r="H41" i="8"/>
  <c r="I41" i="8" s="1"/>
  <c r="K36" i="8"/>
  <c r="I36" i="8"/>
  <c r="H40" i="8"/>
  <c r="H39" i="8"/>
  <c r="H38" i="8"/>
  <c r="K16" i="8"/>
  <c r="G30" i="8" s="1"/>
  <c r="L24" i="8"/>
  <c r="H37" i="8"/>
  <c r="K16" i="4"/>
  <c r="K16" i="3"/>
  <c r="G25" i="3" l="1"/>
  <c r="G30" i="3"/>
  <c r="G29" i="3"/>
  <c r="G28" i="3"/>
  <c r="G33" i="3"/>
  <c r="G27" i="3"/>
  <c r="G26" i="3"/>
  <c r="G31" i="3"/>
  <c r="G32" i="3"/>
  <c r="G25" i="4"/>
  <c r="G29" i="4"/>
  <c r="G30" i="4"/>
  <c r="G28" i="4"/>
  <c r="G33" i="4"/>
  <c r="G27" i="4"/>
  <c r="G32" i="4"/>
  <c r="G26" i="4"/>
  <c r="G31" i="4"/>
  <c r="I25" i="8"/>
  <c r="K41" i="8"/>
  <c r="K40" i="4"/>
  <c r="I40" i="4"/>
  <c r="K37" i="4"/>
  <c r="I37" i="4"/>
  <c r="I36" i="4"/>
  <c r="K36" i="4"/>
  <c r="K41" i="4"/>
  <c r="I41" i="4"/>
  <c r="I39" i="4"/>
  <c r="K39" i="4"/>
  <c r="I38" i="4"/>
  <c r="K38" i="4"/>
  <c r="K37" i="3"/>
  <c r="I37" i="3"/>
  <c r="K36" i="3"/>
  <c r="L25" i="3" s="1"/>
  <c r="L26" i="3" s="1"/>
  <c r="I36" i="3"/>
  <c r="K41" i="3"/>
  <c r="I41" i="3"/>
  <c r="I39" i="3"/>
  <c r="K39" i="3"/>
  <c r="I40" i="3"/>
  <c r="K40" i="3"/>
  <c r="K38" i="3"/>
  <c r="I38" i="3"/>
  <c r="G25" i="8"/>
  <c r="G31" i="8"/>
  <c r="G27" i="8"/>
  <c r="G33" i="8"/>
  <c r="G29" i="8"/>
  <c r="I4" i="8"/>
  <c r="J36" i="8" s="1"/>
  <c r="G26" i="8"/>
  <c r="H26" i="8" s="1"/>
  <c r="G32" i="8"/>
  <c r="H32" i="8" s="1"/>
  <c r="G28" i="8"/>
  <c r="K38" i="8"/>
  <c r="I38" i="8"/>
  <c r="K39" i="8"/>
  <c r="I39" i="8"/>
  <c r="K40" i="8"/>
  <c r="I40" i="8"/>
  <c r="K37" i="8"/>
  <c r="I37" i="8"/>
  <c r="I4" i="4"/>
  <c r="I4" i="3"/>
  <c r="J37" i="8" l="1"/>
  <c r="H28" i="8"/>
  <c r="L25" i="8"/>
  <c r="L26" i="8" s="1"/>
  <c r="I6" i="8" s="1"/>
  <c r="J41" i="8"/>
  <c r="H30" i="8"/>
  <c r="L25" i="4"/>
  <c r="L26" i="4" s="1"/>
  <c r="I6" i="4" s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I6" i="3"/>
  <c r="H29" i="8"/>
  <c r="J40" i="8"/>
  <c r="H33" i="8"/>
  <c r="H27" i="8"/>
  <c r="J39" i="8"/>
  <c r="H31" i="8"/>
  <c r="H25" i="8"/>
  <c r="J38" i="8"/>
</calcChain>
</file>

<file path=xl/sharedStrings.xml><?xml version="1.0" encoding="utf-8"?>
<sst xmlns="http://schemas.openxmlformats.org/spreadsheetml/2006/main" count="277" uniqueCount="98">
  <si>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</si>
  <si>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</si>
  <si>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</si>
  <si>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</si>
  <si>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</si>
  <si>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</si>
  <si>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</si>
  <si>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</si>
  <si>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</si>
  <si>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</si>
  <si>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</si>
  <si>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</si>
  <si>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</si>
  <si>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</si>
  <si>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</si>
  <si>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</si>
  <si>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</si>
  <si>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</si>
  <si>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</si>
  <si>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</si>
  <si>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</si>
  <si>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</si>
  <si>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</si>
  <si>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</si>
  <si>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</si>
  <si>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</si>
  <si>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</si>
  <si>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</si>
  <si>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</si>
  <si>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</si>
  <si>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</si>
  <si>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</si>
  <si>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</si>
  <si>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</si>
  <si>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</si>
  <si>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</si>
  <si>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</si>
  <si>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</si>
  <si>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</si>
  <si>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</si>
  <si>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</si>
  <si>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</si>
  <si>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</si>
  <si>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</si>
  <si>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</si>
  <si>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</si>
  <si>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</si>
  <si>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</si>
  <si>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</si>
  <si>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</si>
  <si>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</si>
  <si>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</si>
  <si>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</si>
  <si>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</si>
  <si>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</si>
  <si>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</si>
  <si>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</si>
  <si>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</si>
  <si>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</si>
  <si>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</si>
  <si>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</si>
  <si>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</si>
  <si>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</si>
  <si>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</si>
  <si>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</si>
  <si>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</si>
  <si>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</si>
  <si>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</si>
  <si>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</si>
  <si>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</si>
  <si>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</si>
  <si>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</si>
  <si>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</si>
  <si>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</si>
  <si>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</si>
  <si>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</si>
  <si>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</si>
  <si>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</si>
  <si>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</si>
  <si>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</si>
  <si>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</si>
  <si>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</si>
  <si>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</si>
  <si>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</si>
  <si>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</si>
  <si>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</si>
  <si>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</si>
  <si>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</si>
  <si>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</si>
  <si>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</si>
  <si>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</si>
  <si>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</si>
  <si>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</si>
  <si>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RuCu5@Baytubes</t>
  </si>
  <si>
    <t>DLMJSFB4</t>
  </si>
  <si>
    <t>DLMJV4</t>
  </si>
  <si>
    <t>Ru1Cu2</t>
  </si>
  <si>
    <t>Nazanin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</si>
</sst>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uCu5@Baytub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5@Baytub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95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58.472142755968903</v>
      </c>
    </row>
    <row r="5" spans="2:14" x14ac:dyDescent="0.25">
      <c r="B5" t="s">
        <v>1</v>
      </c>
      <c r="C5" s="15">
        <v>45841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92.224589062371592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(F25*D25)/((F18*0.035)*F7)</f>
        <v>9.1010909502801134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1.9990000000000001</v>
      </c>
      <c r="G16">
        <v>99</v>
      </c>
      <c r="H16" s="4">
        <f>F16*G16/100</f>
        <v>1.9790100000000002</v>
      </c>
      <c r="I16">
        <f>H16/D16</f>
        <v>2.1489064087036464E-2</v>
      </c>
      <c r="J16">
        <v>1.26</v>
      </c>
      <c r="K16" s="3">
        <f>I16/$M$16*1000</f>
        <v>2.2394605975815698</v>
      </c>
      <c r="L16" s="6">
        <f>H16/(F16+F17)</f>
        <v>0.19742717478052674</v>
      </c>
      <c r="M16" s="4">
        <f>((H16/J16)+(H17/J17))</f>
        <v>9.5956428571428578</v>
      </c>
      <c r="N16" s="4">
        <f>F4-M16</f>
        <v>17.256735134321623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8.0250000000000004</v>
      </c>
      <c r="G17">
        <v>100</v>
      </c>
      <c r="H17">
        <f>F17*G17/100</f>
        <v>8.0250000000000004</v>
      </c>
      <c r="I17">
        <f>H17/D17</f>
        <v>0.44533851276359604</v>
      </c>
      <c r="J17">
        <v>1</v>
      </c>
      <c r="K17" s="3">
        <f>I17/$M$16*1000</f>
        <v>46.410492698995405</v>
      </c>
      <c r="L17" s="6">
        <f>H17/(F16+F17)</f>
        <v>0.80057861133280128</v>
      </c>
      <c r="M17" s="6"/>
    </row>
    <row r="18" spans="2:13" x14ac:dyDescent="0.25">
      <c r="B18" s="1" t="s">
        <v>7</v>
      </c>
      <c r="C18" s="16" t="s">
        <v>93</v>
      </c>
      <c r="E18">
        <v>0.1</v>
      </c>
      <c r="F18">
        <v>0.10199999999999999</v>
      </c>
    </row>
    <row r="19" spans="2:13" x14ac:dyDescent="0.25">
      <c r="C19" t="s">
        <v>94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0.93</v>
      </c>
      <c r="F24" s="6">
        <f>E24*$M$16/1000</f>
        <v>8.9239478571428582E-3</v>
      </c>
      <c r="I24" s="6">
        <f>F24*3</f>
        <v>2.6771843571428575E-2</v>
      </c>
      <c r="K24" s="1" t="s">
        <v>48</v>
      </c>
      <c r="L24" s="14">
        <f>I16*3</f>
        <v>6.4467192261109391E-2</v>
      </c>
    </row>
    <row r="25" spans="2:13" x14ac:dyDescent="0.25">
      <c r="C25" t="s">
        <v>23</v>
      </c>
      <c r="D25" s="5">
        <v>76.09</v>
      </c>
      <c r="E25">
        <v>0.89</v>
      </c>
      <c r="F25" s="6">
        <f t="shared" ref="F25:F30" si="0">E25*$M$16/1000</f>
        <v>8.5401221428571435E-3</v>
      </c>
      <c r="G25" s="3">
        <f t="shared" ref="G25:G30" si="1">E25/$K$16*100</f>
        <v>39.741712846438361</v>
      </c>
      <c r="H25" s="3">
        <f>G25/$I$4*100</f>
        <v>67.966917190462425</v>
      </c>
      <c r="I25" s="6">
        <f>F25*3</f>
        <v>2.562036642857143E-2</v>
      </c>
      <c r="K25" s="1" t="s">
        <v>49</v>
      </c>
      <c r="L25" s="7">
        <f>SUM(I24:I33,K36:K41)</f>
        <v>5.9454603142857151E-2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92.224589062371592</v>
      </c>
    </row>
    <row r="27" spans="2:13" x14ac:dyDescent="0.25">
      <c r="C27" t="s">
        <v>25</v>
      </c>
      <c r="D27" s="5">
        <v>62.07</v>
      </c>
      <c r="E27">
        <v>6.3E-2</v>
      </c>
      <c r="F27" s="6">
        <f t="shared" si="0"/>
        <v>6.0452550000000002E-4</v>
      </c>
      <c r="G27" s="3">
        <f t="shared" si="1"/>
        <v>2.8131774262085583</v>
      </c>
      <c r="H27" s="3">
        <f t="shared" si="2"/>
        <v>4.8111413292125089</v>
      </c>
      <c r="I27" s="6">
        <f>F27*2</f>
        <v>1.209051E-3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2.9000000000000001E-2</v>
      </c>
      <c r="F29" s="6">
        <f t="shared" si="0"/>
        <v>2.782736428571429E-4</v>
      </c>
      <c r="G29" s="3">
        <f t="shared" si="1"/>
        <v>1.2949546882547331</v>
      </c>
      <c r="H29" s="3">
        <f t="shared" si="2"/>
        <v>2.2146523578914725</v>
      </c>
      <c r="I29" s="6">
        <f>F29*2</f>
        <v>5.5654728571428579E-4</v>
      </c>
    </row>
    <row r="30" spans="2:13" x14ac:dyDescent="0.25">
      <c r="C30" t="s">
        <v>92</v>
      </c>
      <c r="D30">
        <v>74.08</v>
      </c>
      <c r="E30">
        <v>4.5999999999999999E-2</v>
      </c>
      <c r="F30" s="6">
        <f t="shared" si="0"/>
        <v>4.4139957142857143E-4</v>
      </c>
      <c r="G30" s="3">
        <f t="shared" si="1"/>
        <v>2.0540660572316458</v>
      </c>
      <c r="H30" s="3">
        <f t="shared" si="2"/>
        <v>3.5128968435519909</v>
      </c>
      <c r="I30" s="6">
        <f>F30*3</f>
        <v>1.3241987142857143E-3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0.13800000000000001</v>
      </c>
      <c r="F33" s="6">
        <f>E33*$M$16/1000</f>
        <v>1.3241987142857145E-3</v>
      </c>
      <c r="G33" s="3">
        <f>E33/$K$16*100</f>
        <v>6.1621981716949374</v>
      </c>
      <c r="H33" s="3">
        <f>G33/$I$4*100</f>
        <v>10.538690530655973</v>
      </c>
      <c r="I33" s="6">
        <f>F33*3</f>
        <v>3.9725961428571438E-3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-0.10199999999999999</v>
      </c>
      <c r="G44">
        <f>F44*0.95</f>
        <v>-9.6899999999999986E-2</v>
      </c>
      <c r="H44">
        <f>G44/12.011</f>
        <v>-8.0676046956956113E-3</v>
      </c>
    </row>
  </sheetData>
  <hyperlinks>
    <hyperlink ref="C18" r:id="rId1" xr:uid="{40D739B6-4645-42B8-B533-3FE3FC443968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95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55.451553406419521</v>
      </c>
    </row>
    <row r="5" spans="2:14" x14ac:dyDescent="0.25">
      <c r="B5" t="s">
        <v>1</v>
      </c>
      <c r="C5" s="15">
        <v>45841</v>
      </c>
      <c r="E5" t="s">
        <v>55</v>
      </c>
      <c r="F5">
        <v>220</v>
      </c>
      <c r="H5" t="s">
        <v>41</v>
      </c>
      <c r="I5">
        <f>(F12*N16*0.1)/(8.314*(F11+273.15))</f>
        <v>1.0463099117378191E-2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96.249863545081155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(F25*D25)/((F18*0.035)*F7)</f>
        <v>8.5168890753182431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2.0009999999999999</v>
      </c>
      <c r="G16">
        <v>99</v>
      </c>
      <c r="H16" s="4">
        <f>F16*G16/100</f>
        <v>1.9809899999999998</v>
      </c>
      <c r="I16">
        <f>H16/D16</f>
        <v>2.1510563901030493E-2</v>
      </c>
      <c r="J16">
        <v>1.26</v>
      </c>
      <c r="K16" s="3">
        <f>I16/$M$16*1000</f>
        <v>2.2425024358626189</v>
      </c>
      <c r="L16" s="6">
        <f>H16/(F16+F17)</f>
        <v>0.19768386388583975</v>
      </c>
      <c r="M16" s="4">
        <f>((H16/J16)+(H17/J17))</f>
        <v>9.5922142857142845</v>
      </c>
      <c r="N16" s="4">
        <f>F4-M16</f>
        <v>18.401535375161739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</v>
      </c>
      <c r="G17">
        <v>100</v>
      </c>
      <c r="H17">
        <f>F17*G17/100</f>
        <v>8.02</v>
      </c>
      <c r="I17">
        <f>H17/D17</f>
        <v>0.4450610432852386</v>
      </c>
      <c r="J17">
        <v>1</v>
      </c>
      <c r="K17" s="3">
        <f>I17/$M$16*1000</f>
        <v>46.398154798112614</v>
      </c>
      <c r="L17" s="6">
        <f>H17/(F16+F17)</f>
        <v>0.80031932940824269</v>
      </c>
      <c r="M17" s="6"/>
    </row>
    <row r="18" spans="2:13" x14ac:dyDescent="0.25">
      <c r="B18" s="1" t="s">
        <v>7</v>
      </c>
      <c r="C18" s="16" t="s">
        <v>93</v>
      </c>
      <c r="E18">
        <v>0.1</v>
      </c>
      <c r="F18">
        <v>0.10100000000000001</v>
      </c>
    </row>
    <row r="19" spans="2:13" x14ac:dyDescent="0.25">
      <c r="C19" t="s">
        <v>94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0.999</v>
      </c>
      <c r="F24" s="6">
        <f>E24*$M$16/1000</f>
        <v>9.5826220714285704E-3</v>
      </c>
      <c r="I24" s="6">
        <f>F24*3</f>
        <v>2.8747866214285711E-2</v>
      </c>
      <c r="K24" s="1" t="s">
        <v>48</v>
      </c>
      <c r="L24" s="14">
        <f>I16*3</f>
        <v>6.4531691703091476E-2</v>
      </c>
    </row>
    <row r="25" spans="2:13" x14ac:dyDescent="0.25">
      <c r="C25" t="s">
        <v>23</v>
      </c>
      <c r="D25" s="5">
        <v>76.09</v>
      </c>
      <c r="E25">
        <v>0.82499999999999996</v>
      </c>
      <c r="F25" s="6">
        <f t="shared" ref="F25:F30" si="0">E25*$M$16/1000</f>
        <v>7.9135767857142839E-3</v>
      </c>
      <c r="G25" s="3">
        <f t="shared" ref="G25:G30" si="1">E25/$K$16*100</f>
        <v>36.78925769740129</v>
      </c>
      <c r="H25" s="3">
        <f>G25/$I$4*100</f>
        <v>66.344864007258394</v>
      </c>
      <c r="I25" s="6">
        <f>F25*3</f>
        <v>2.3740730357142852E-2</v>
      </c>
      <c r="K25" s="1" t="s">
        <v>49</v>
      </c>
      <c r="L25" s="7">
        <f>SUM(I24:I33,K36:K41)</f>
        <v>6.2111665207558009E-2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96.249863545081155</v>
      </c>
    </row>
    <row r="27" spans="2:13" x14ac:dyDescent="0.25">
      <c r="C27" t="s">
        <v>25</v>
      </c>
      <c r="D27" s="5">
        <v>62.07</v>
      </c>
      <c r="E27">
        <v>6.0999999999999999E-2</v>
      </c>
      <c r="F27" s="6">
        <f t="shared" si="0"/>
        <v>5.8512507142857132E-4</v>
      </c>
      <c r="G27" s="3">
        <f t="shared" si="1"/>
        <v>2.7201754176260349</v>
      </c>
      <c r="H27" s="3">
        <f t="shared" si="2"/>
        <v>4.9054990356881971</v>
      </c>
      <c r="I27" s="6">
        <f>F27*2</f>
        <v>1.1702501428571426E-3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3.3000000000000002E-2</v>
      </c>
      <c r="F29" s="6">
        <f t="shared" si="0"/>
        <v>3.1654307142857141E-4</v>
      </c>
      <c r="G29" s="3">
        <f t="shared" si="1"/>
        <v>1.4715703078960518</v>
      </c>
      <c r="H29" s="3">
        <f t="shared" si="2"/>
        <v>2.6537945602903359</v>
      </c>
      <c r="I29" s="6">
        <f>F29*2</f>
        <v>6.3308614285714283E-4</v>
      </c>
    </row>
    <row r="30" spans="2:13" x14ac:dyDescent="0.25">
      <c r="C30" t="s">
        <v>92</v>
      </c>
      <c r="D30">
        <v>74.08</v>
      </c>
      <c r="E30">
        <v>4.5999999999999999E-2</v>
      </c>
      <c r="F30" s="6">
        <f t="shared" si="0"/>
        <v>4.4124185714285706E-4</v>
      </c>
      <c r="G30" s="3">
        <f t="shared" si="1"/>
        <v>2.0512798231278295</v>
      </c>
      <c r="H30" s="3">
        <f t="shared" si="2"/>
        <v>3.6992287810107709</v>
      </c>
      <c r="I30" s="6">
        <f>F30*3</f>
        <v>1.3237255714285711E-3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0.16500000000000001</v>
      </c>
      <c r="F33" s="6">
        <f>E33*$M$16/1000</f>
        <v>1.5827153571428569E-3</v>
      </c>
      <c r="G33" s="3">
        <f>E33/$K$16*100</f>
        <v>7.3578515394802588</v>
      </c>
      <c r="H33" s="3">
        <f>G33/$I$4*100</f>
        <v>13.268972801451682</v>
      </c>
      <c r="I33" s="6">
        <f>F33*3</f>
        <v>4.7481460714285705E-3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7.87</v>
      </c>
      <c r="F36">
        <v>12.72</v>
      </c>
      <c r="G36">
        <f>(E36+F36)/2</f>
        <v>10.295</v>
      </c>
      <c r="H36" s="7">
        <f>G36*$I$5/100</f>
        <v>1.0771760541340846E-3</v>
      </c>
      <c r="I36" s="2">
        <f>H36/$I$16*100/3</f>
        <v>1.6692202322699703</v>
      </c>
      <c r="J36" s="2">
        <f>I36/$I$4*100</f>
        <v>3.010231688255514</v>
      </c>
      <c r="K36" s="7">
        <f>H36</f>
        <v>1.0771760541340846E-3</v>
      </c>
    </row>
    <row r="37" spans="2:11" ht="18" x14ac:dyDescent="0.35">
      <c r="C37" s="9" t="s">
        <v>36</v>
      </c>
      <c r="D37" s="12">
        <v>44.01</v>
      </c>
      <c r="E37">
        <v>1.55</v>
      </c>
      <c r="F37">
        <v>2.09</v>
      </c>
      <c r="G37">
        <f t="shared" ref="G37:G41" si="3">(E37+F37)/2</f>
        <v>1.8199999999999998</v>
      </c>
      <c r="H37" s="7">
        <f>G37*$I$5/100</f>
        <v>1.9042840393628305E-4</v>
      </c>
      <c r="I37" s="2">
        <f>H37/$I$16*100/3</f>
        <v>0.29509284339303987</v>
      </c>
      <c r="J37" s="2">
        <f>I37/$I$4*100</f>
        <v>0.53216334848227631</v>
      </c>
      <c r="K37" s="7">
        <f t="shared" ref="K37:K38" si="4">H37</f>
        <v>1.9042840393628305E-4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1.48</v>
      </c>
      <c r="F39">
        <v>2.2999999999999998</v>
      </c>
      <c r="G39">
        <f t="shared" si="3"/>
        <v>1.89</v>
      </c>
      <c r="H39" s="7">
        <f t="shared" si="5"/>
        <v>1.9775257331844777E-4</v>
      </c>
      <c r="I39" s="2">
        <f>(H39/$I$16*100)*(2/3)</f>
        <v>0.61288513627785202</v>
      </c>
      <c r="J39" s="2">
        <f t="shared" si="6"/>
        <v>1.1052623391554968</v>
      </c>
      <c r="K39" s="7">
        <f>H39*2</f>
        <v>3.9550514663689554E-4</v>
      </c>
    </row>
    <row r="40" spans="2:11" x14ac:dyDescent="0.25">
      <c r="C40" s="9" t="s">
        <v>39</v>
      </c>
      <c r="D40" s="13">
        <v>44.09</v>
      </c>
      <c r="E40">
        <v>0.21</v>
      </c>
      <c r="F40">
        <v>0.33</v>
      </c>
      <c r="G40">
        <f t="shared" si="3"/>
        <v>0.27</v>
      </c>
      <c r="H40" s="7">
        <f t="shared" si="5"/>
        <v>2.8250367616921115E-5</v>
      </c>
      <c r="I40" s="2">
        <f>H40/$I$16*100</f>
        <v>0.13133252920239688</v>
      </c>
      <c r="J40" s="2">
        <f t="shared" si="6"/>
        <v>0.2368419298190351</v>
      </c>
      <c r="K40" s="7">
        <f>H40*3</f>
        <v>8.4751102850763349E-5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-0.10100000000000001</v>
      </c>
      <c r="G44">
        <f>F44*0.95</f>
        <v>-9.5950000000000008E-2</v>
      </c>
      <c r="H44">
        <f>G44/12.011</f>
        <v>-7.9885105320123238E-3</v>
      </c>
    </row>
  </sheetData>
  <hyperlinks>
    <hyperlink ref="C18" r:id="rId1" xr:uid="{6FBBACA3-5639-4846-BBBB-6B3D57B030EF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95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88.272011004197566</v>
      </c>
    </row>
    <row r="5" spans="2:14" x14ac:dyDescent="0.25">
      <c r="B5" t="s">
        <v>1</v>
      </c>
      <c r="C5" s="15">
        <v>45841</v>
      </c>
      <c r="E5" t="s">
        <v>55</v>
      </c>
      <c r="F5">
        <v>220</v>
      </c>
      <c r="H5" t="s">
        <v>41</v>
      </c>
      <c r="I5">
        <f>(F12*N16*0.1)/(8.314*(F11+273.15))</f>
        <v>1.5726250337939174E-2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82.323781308801443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/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20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1.9990000000000001</v>
      </c>
      <c r="G16">
        <v>99</v>
      </c>
      <c r="H16" s="4">
        <f>F16*G16/100</f>
        <v>1.9790100000000002</v>
      </c>
      <c r="I16">
        <f>H16/D16</f>
        <v>2.1489064087036464E-2</v>
      </c>
      <c r="J16">
        <v>1.26</v>
      </c>
      <c r="K16" s="3">
        <f>I16/$M$16*1000</f>
        <v>2.2424986934599795</v>
      </c>
      <c r="L16" s="6">
        <f>H16/(F16+F17)</f>
        <v>0.19768354809709318</v>
      </c>
      <c r="M16" s="4">
        <f>((H16/J16)+(H17/J17))</f>
        <v>9.5826428571428579</v>
      </c>
      <c r="N16" s="4">
        <f>F4-M16</f>
        <v>19.360516809222915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8.0120000000000005</v>
      </c>
      <c r="G17">
        <v>100</v>
      </c>
      <c r="H17">
        <f>F17*G17/100</f>
        <v>8.0120000000000005</v>
      </c>
      <c r="I17">
        <f>H17/D17</f>
        <v>0.44461709211986683</v>
      </c>
      <c r="J17">
        <v>1</v>
      </c>
      <c r="K17" s="3">
        <f>I17/$M$16*1000</f>
        <v>46.398169977549699</v>
      </c>
      <c r="L17" s="6">
        <f>H17/(F16+F17)</f>
        <v>0.8003196483867745</v>
      </c>
      <c r="M17" s="6"/>
    </row>
    <row r="18" spans="2:13" x14ac:dyDescent="0.25">
      <c r="B18" s="1" t="s">
        <v>7</v>
      </c>
      <c r="C18" t="s">
        <v>96</v>
      </c>
      <c r="E18">
        <v>0.1</v>
      </c>
      <c r="F18">
        <v>0.1</v>
      </c>
    </row>
    <row r="19" spans="2:13" x14ac:dyDescent="0.25">
      <c r="C19" t="s">
        <v>97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0.26300000000000001</v>
      </c>
      <c r="F24" s="6">
        <f>E24*$M$16/1000</f>
        <v>2.5202350714285718E-3</v>
      </c>
      <c r="I24" s="6">
        <f>F24*3</f>
        <v>7.5607052142857151E-3</v>
      </c>
      <c r="K24" s="1" t="s">
        <v>48</v>
      </c>
      <c r="L24" s="14">
        <f>I16*3</f>
        <v>6.4467192261109391E-2</v>
      </c>
    </row>
    <row r="25" spans="2:13" x14ac:dyDescent="0.25">
      <c r="C25" t="s">
        <v>23</v>
      </c>
      <c r="D25" s="5">
        <v>76.09</v>
      </c>
      <c r="E25">
        <v>0.876</v>
      </c>
      <c r="F25" s="6">
        <f t="shared" ref="F25:F30" si="0">E25*$M$16/1000</f>
        <v>8.3943951428571435E-3</v>
      </c>
      <c r="G25" s="3">
        <f t="shared" ref="G25:G30" si="1">E25/$K$16*100</f>
        <v>39.063567909973159</v>
      </c>
      <c r="H25" s="3">
        <f>G25/$I$4*100</f>
        <v>44.253628602746552</v>
      </c>
      <c r="I25" s="6">
        <f>F25*3</f>
        <v>2.5183185428571432E-2</v>
      </c>
      <c r="K25" s="1" t="s">
        <v>49</v>
      </c>
      <c r="L25" s="7">
        <f>SUM(I24:I33,K36:K41)</f>
        <v>5.3071830372960267E-2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82.323781308801443</v>
      </c>
    </row>
    <row r="27" spans="2:13" x14ac:dyDescent="0.25">
      <c r="C27" t="s">
        <v>25</v>
      </c>
      <c r="D27" s="5">
        <v>62.07</v>
      </c>
      <c r="E27">
        <v>7.3999999999999996E-2</v>
      </c>
      <c r="F27" s="6">
        <f t="shared" si="0"/>
        <v>7.0911557142857142E-4</v>
      </c>
      <c r="G27" s="3">
        <f t="shared" si="1"/>
        <v>3.2998904398835771</v>
      </c>
      <c r="H27" s="3">
        <f t="shared" si="2"/>
        <v>3.7383202244329277</v>
      </c>
      <c r="I27" s="6">
        <f>F27*2</f>
        <v>1.4182311428571428E-3</v>
      </c>
    </row>
    <row r="28" spans="2:13" x14ac:dyDescent="0.25">
      <c r="C28" t="s">
        <v>26</v>
      </c>
      <c r="D28" s="5">
        <v>32.04</v>
      </c>
      <c r="E28">
        <v>0.09</v>
      </c>
      <c r="F28" s="6">
        <f t="shared" si="0"/>
        <v>8.6243785714285709E-4</v>
      </c>
      <c r="G28" s="3">
        <f t="shared" si="1"/>
        <v>4.0133802647232697</v>
      </c>
      <c r="H28" s="3">
        <f t="shared" si="2"/>
        <v>4.5466056783643714</v>
      </c>
      <c r="I28" s="6">
        <f>F28*1</f>
        <v>8.6243785714285709E-4</v>
      </c>
    </row>
    <row r="29" spans="2:13" x14ac:dyDescent="0.25">
      <c r="C29" t="s">
        <v>27</v>
      </c>
      <c r="D29" s="5">
        <v>46.067999999999998</v>
      </c>
      <c r="E29">
        <v>0.13500000000000001</v>
      </c>
      <c r="F29" s="6">
        <f t="shared" si="0"/>
        <v>1.293656785714286E-3</v>
      </c>
      <c r="G29" s="3">
        <f t="shared" si="1"/>
        <v>6.0200703970849059</v>
      </c>
      <c r="H29" s="3">
        <f t="shared" si="2"/>
        <v>6.8199085175465592</v>
      </c>
      <c r="I29" s="6">
        <f>F29*2</f>
        <v>2.5873135714285719E-3</v>
      </c>
    </row>
    <row r="30" spans="2:13" x14ac:dyDescent="0.25">
      <c r="C30" t="s">
        <v>92</v>
      </c>
      <c r="D30">
        <v>74.08</v>
      </c>
      <c r="E30">
        <v>0.183</v>
      </c>
      <c r="F30" s="6">
        <f t="shared" si="0"/>
        <v>1.7536236428571431E-3</v>
      </c>
      <c r="G30" s="3">
        <f t="shared" si="1"/>
        <v>8.1605398716039819</v>
      </c>
      <c r="H30" s="3">
        <f t="shared" si="2"/>
        <v>9.2447648793408899</v>
      </c>
      <c r="I30" s="6">
        <f>F30*3</f>
        <v>5.2608709285714289E-3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0.22800000000000001</v>
      </c>
      <c r="F33" s="6">
        <f>E33*$M$16/1000</f>
        <v>2.1848425714285718E-3</v>
      </c>
      <c r="G33" s="3">
        <f>E33/$K$16*100</f>
        <v>10.167230003965617</v>
      </c>
      <c r="H33" s="3">
        <f>G33/$I$4*100</f>
        <v>11.518067718523076</v>
      </c>
      <c r="I33" s="6">
        <f>F33*3</f>
        <v>6.5545277142857149E-3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25.5</v>
      </c>
      <c r="G36">
        <f>(E36+F36)/2</f>
        <v>12.75</v>
      </c>
      <c r="H36" s="7">
        <f>G36*$I$5/100</f>
        <v>2.0050969180872447E-3</v>
      </c>
      <c r="I36" s="2">
        <f>H36/$I$16*100/3</f>
        <v>3.1102594168613167</v>
      </c>
      <c r="J36" s="2">
        <f>I36/$I$4*100</f>
        <v>3.5234944593178192</v>
      </c>
      <c r="K36" s="7">
        <f>H36</f>
        <v>2.0050969180872447E-3</v>
      </c>
    </row>
    <row r="37" spans="2:11" ht="18" x14ac:dyDescent="0.35">
      <c r="C37" s="9" t="s">
        <v>36</v>
      </c>
      <c r="D37" s="12">
        <v>44.01</v>
      </c>
      <c r="E37">
        <v>10.33</v>
      </c>
      <c r="G37">
        <f t="shared" ref="G37:G41" si="3">(E37+F37)/2</f>
        <v>5.165</v>
      </c>
      <c r="H37" s="7">
        <f>G37*$I$5/100</f>
        <v>8.1226082995455829E-4</v>
      </c>
      <c r="I37" s="2">
        <f>H37/$I$16*100/3</f>
        <v>1.2599599912226429</v>
      </c>
      <c r="J37" s="2">
        <f>I37/$I$4*100</f>
        <v>1.427360696656983</v>
      </c>
      <c r="K37" s="7">
        <f t="shared" ref="K37:K38" si="4">H37</f>
        <v>8.1226082995455829E-4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4.3600000000000003</v>
      </c>
      <c r="G39">
        <f t="shared" si="3"/>
        <v>2.1800000000000002</v>
      </c>
      <c r="H39" s="7">
        <f t="shared" si="5"/>
        <v>3.4283225736707405E-4</v>
      </c>
      <c r="I39" s="2">
        <f>(H39/$I$16*100)*(2/3)</f>
        <v>1.0635867496090463</v>
      </c>
      <c r="J39" s="2">
        <f t="shared" si="6"/>
        <v>1.2048969288333875</v>
      </c>
      <c r="K39" s="7">
        <f>H39*2</f>
        <v>6.856645147341481E-4</v>
      </c>
    </row>
    <row r="40" spans="2:11" x14ac:dyDescent="0.25">
      <c r="C40" s="9" t="s">
        <v>39</v>
      </c>
      <c r="D40" s="13">
        <v>44.09</v>
      </c>
      <c r="E40">
        <v>0.6</v>
      </c>
      <c r="G40">
        <f t="shared" si="3"/>
        <v>0.3</v>
      </c>
      <c r="H40" s="7">
        <f t="shared" si="5"/>
        <v>4.7178751013817515E-5</v>
      </c>
      <c r="I40" s="2">
        <f>H40/$I$16*100</f>
        <v>0.21954772354315172</v>
      </c>
      <c r="J40" s="2">
        <f t="shared" si="6"/>
        <v>0.24871725595184599</v>
      </c>
      <c r="K40" s="7">
        <f>H40*3</f>
        <v>1.4153625304145253E-4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2025-11-21T10:06:07Z</dcterms:modified>
</cp:coreProperties>
</file>